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195" windowWidth="13410" windowHeight="6240"/>
  </bookViews>
  <sheets>
    <sheet name="Бюджет" sheetId="1" r:id="rId1"/>
  </sheets>
  <definedNames>
    <definedName name="APPT" localSheetId="0">Бюджет!$B$16</definedName>
    <definedName name="FIO" localSheetId="0">Бюджет!$F$16</definedName>
    <definedName name="LAST_CELL" localSheetId="0">Бюджет!#REF!</definedName>
    <definedName name="SIGN" localSheetId="0">Бюджет!$B$16:$H$17</definedName>
  </definedNames>
  <calcPr calcId="114210"/>
</workbook>
</file>

<file path=xl/calcChain.xml><?xml version="1.0" encoding="utf-8"?>
<calcChain xmlns="http://schemas.openxmlformats.org/spreadsheetml/2006/main">
  <c r="D46" i="1"/>
  <c r="D43"/>
  <c r="D21"/>
  <c r="D48"/>
  <c r="D38"/>
  <c r="D35"/>
  <c r="D28"/>
  <c r="D25"/>
  <c r="D18"/>
  <c r="D16"/>
  <c r="D9"/>
</calcChain>
</file>

<file path=xl/sharedStrings.xml><?xml version="1.0" encoding="utf-8"?>
<sst xmlns="http://schemas.openxmlformats.org/spreadsheetml/2006/main" count="133" uniqueCount="63">
  <si>
    <t>тыс. руб.</t>
  </si>
  <si>
    <t>Наименование КФСР</t>
  </si>
  <si>
    <t>Итого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</si>
  <si>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</si>
  <si>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</si>
  <si>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</si>
  <si>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</si>
  <si>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</si>
  <si>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</si>
  <si>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</si>
  <si>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</si>
  <si>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</si>
  <si>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</si>
  <si>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13</t>
  </si>
  <si>
    <t>Другие общегосударственные вопросы</t>
  </si>
  <si>
    <t>Мобилизационная подготовка экономики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</si>
  <si>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</si>
  <si>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</si>
  <si>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10</t>
  </si>
  <si>
    <t>05</t>
  </si>
  <si>
    <t>Сельское хозяйство и рыболовство</t>
  </si>
  <si>
    <t>08</t>
  </si>
  <si>
    <t>Транспорт</t>
  </si>
  <si>
    <t>Дорожное хозяйство (дорожные фонды)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</si>
  <si>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</si>
  <si>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</si>
  <si>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</si>
  <si>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</si>
  <si>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</si>
  <si>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</si>
  <si>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</si>
  <si>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</si>
  <si>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</si>
  <si>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</si>
  <si>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</si>
  <si>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</si>
  <si>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</si>
  <si>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</si>
  <si>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</t>
  </si>
  <si>
    <t>Физическая культура</t>
  </si>
  <si>
    <t>Обслуживание государственного внутреннего и муниципального долга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</si>
  <si>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</si>
  <si>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</si>
  <si>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КФСР</t>
  </si>
  <si>
    <t>00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</si>
  <si>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</si>
  <si>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</si>
  <si>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</si>
  <si>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</si>
  <si>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</si>
  <si>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</si>
  <si>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</si>
  <si>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</si>
  <si>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</si>
  <si>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</si>
  <si>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</si>
  <si>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</si>
  <si>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</si>
  <si>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t>Судебная система</t>
  </si>
  <si>
    <t>Массовый спорт</t>
  </si>
  <si>
    <t>Кассовое исполнение</t>
  </si>
  <si>
    <t>Расходы бюджета муниципального образования "Жигаловский район" по разделам и подразделам классификации расходов бюджетов за 2019 год</t>
  </si>
  <si>
    <t>Приложение 2 к решению Думы  муниципального образования "Жигаловский район" "_____"__________2020 г.№______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</si>
</sst>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8.5"/>
      <name val="MS Sans Serif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/>
    <xf numFmtId="0" fontId="2" fillId="0" borderId="0" xfId="0" applyFont="1" applyBorder="1" applyAlignment="1" applyProtection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4" fontId="0" fillId="0" borderId="0" xfId="0" applyNumberFormat="1"/>
    <xf numFmtId="0" fontId="2" fillId="0" borderId="2" xfId="0" applyFont="1" applyBorder="1" applyAlignment="1"/>
    <xf numFmtId="0" fontId="0" fillId="0" borderId="3" xfId="0" applyBorder="1" applyAlignment="1"/>
    <xf numFmtId="0" fontId="5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3" xfId="0" applyBorder="1"/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52"/>
  <sheetViews>
    <sheetView showGridLines="0" tabSelected="1" topLeftCell="A19" zoomScaleNormal="100" workbookViewId="0">
      <selection activeCell="D49" sqref="D49"/>
    </sheetView>
  </sheetViews>
  <sheetFormatPr defaultRowHeight="12.75" customHeight="1" outlineLevelRow="1"/>
  <cols>
    <col min="1" max="1" width="79.28515625" customWidth="1"/>
    <col min="2" max="2" width="11" style="4" customWidth="1"/>
    <col min="3" max="3" width="13" style="4" customWidth="1"/>
    <col min="4" max="4" width="28" customWidth="1"/>
    <col min="7" max="7" width="13.140625" customWidth="1"/>
  </cols>
  <sheetData>
    <row r="1" spans="1:10">
      <c r="B1" s="24" t="s">
        <v>62</v>
      </c>
      <c r="C1" s="24"/>
      <c r="D1" s="24"/>
      <c r="E1" s="1"/>
      <c r="F1" s="1"/>
      <c r="G1" s="1"/>
      <c r="H1" s="1"/>
      <c r="I1" s="1"/>
      <c r="J1" s="1"/>
    </row>
    <row r="2" spans="1:10" ht="19.5" customHeight="1">
      <c r="A2" s="1"/>
      <c r="B2" s="24"/>
      <c r="C2" s="24"/>
      <c r="D2" s="24"/>
      <c r="E2" s="1"/>
      <c r="F2" s="1"/>
      <c r="G2" s="1"/>
      <c r="H2" s="1"/>
      <c r="I2" s="1"/>
      <c r="J2" s="1"/>
    </row>
    <row r="3" spans="1:10">
      <c r="B3" s="5"/>
      <c r="C3" s="6"/>
      <c r="D3" s="6"/>
      <c r="E3" s="6"/>
      <c r="F3" s="6"/>
      <c r="G3" s="6"/>
      <c r="H3" s="6"/>
      <c r="I3" s="2"/>
      <c r="J3" s="2"/>
    </row>
    <row r="4" spans="1:10" ht="36.75" customHeight="1">
      <c r="A4" s="28" t="s">
        <v>61</v>
      </c>
      <c r="B4" s="28"/>
      <c r="C4" s="28"/>
      <c r="D4" s="28"/>
      <c r="E4" s="7"/>
      <c r="F4" s="7"/>
      <c r="G4" s="7"/>
    </row>
    <row r="5" spans="1:10" ht="15.75">
      <c r="A5" s="8"/>
      <c r="B5" s="25"/>
      <c r="C5" s="25"/>
      <c r="D5" s="25"/>
      <c r="E5" s="25"/>
      <c r="F5" s="25"/>
      <c r="G5" s="25"/>
    </row>
    <row r="6" spans="1:10" ht="15.75">
      <c r="A6" s="9"/>
      <c r="B6" s="10"/>
      <c r="C6" s="11"/>
      <c r="D6" s="19" t="s">
        <v>0</v>
      </c>
      <c r="E6" s="9"/>
      <c r="F6" s="9"/>
      <c r="G6" s="9"/>
      <c r="H6" s="3"/>
      <c r="I6" s="1"/>
      <c r="J6" s="1"/>
    </row>
    <row r="7" spans="1:10" ht="15.75">
      <c r="A7" s="12" t="s">
        <v>1</v>
      </c>
      <c r="B7" s="26" t="s">
        <v>43</v>
      </c>
      <c r="C7" s="27"/>
      <c r="D7" s="12" t="s">
        <v>60</v>
      </c>
      <c r="E7" s="8"/>
      <c r="F7" s="8"/>
      <c r="G7" s="8"/>
    </row>
    <row r="8" spans="1:10" ht="15.75">
      <c r="A8" s="13" t="s">
        <v>2</v>
      </c>
      <c r="B8" s="22"/>
      <c r="C8" s="23"/>
      <c r="D8" s="14">
        <v>713410.1</v>
      </c>
      <c r="E8" s="8"/>
      <c r="F8" s="8"/>
      <c r="G8" s="8"/>
    </row>
    <row r="9" spans="1:10" ht="15.75">
      <c r="A9" s="20" t="s">
        <v>45</v>
      </c>
      <c r="B9" s="12" t="s">
        <v>3</v>
      </c>
      <c r="C9" s="12" t="s">
        <v>44</v>
      </c>
      <c r="D9" s="15">
        <f>D10+D11+D12+D13+D14+D15</f>
        <v>57808.700000000004</v>
      </c>
      <c r="E9" s="8"/>
      <c r="F9" s="8"/>
      <c r="G9" s="8"/>
    </row>
    <row r="10" spans="1:10" ht="31.5" outlineLevel="1">
      <c r="A10" s="16" t="s">
        <v>5</v>
      </c>
      <c r="B10" s="17" t="s">
        <v>3</v>
      </c>
      <c r="C10" s="17" t="s">
        <v>4</v>
      </c>
      <c r="D10" s="18">
        <v>2115</v>
      </c>
      <c r="E10" s="8"/>
      <c r="F10" s="8"/>
      <c r="G10" s="8"/>
    </row>
    <row r="11" spans="1:10" ht="47.25" outlineLevel="1">
      <c r="A11" s="16" t="s">
        <v>7</v>
      </c>
      <c r="B11" s="17" t="s">
        <v>3</v>
      </c>
      <c r="C11" s="17" t="s">
        <v>6</v>
      </c>
      <c r="D11" s="18">
        <v>7.2</v>
      </c>
      <c r="E11" s="8"/>
      <c r="F11" s="8"/>
      <c r="G11" s="8"/>
    </row>
    <row r="12" spans="1:10" ht="47.25" outlineLevel="1">
      <c r="A12" s="16" t="s">
        <v>9</v>
      </c>
      <c r="B12" s="17" t="s">
        <v>3</v>
      </c>
      <c r="C12" s="17" t="s">
        <v>8</v>
      </c>
      <c r="D12" s="18">
        <v>36502.9</v>
      </c>
      <c r="E12" s="8"/>
      <c r="F12" s="8"/>
      <c r="G12" s="8"/>
    </row>
    <row r="13" spans="1:10" ht="15.75" outlineLevel="1">
      <c r="A13" s="16" t="s">
        <v>58</v>
      </c>
      <c r="B13" s="17" t="s">
        <v>3</v>
      </c>
      <c r="C13" s="17" t="s">
        <v>19</v>
      </c>
      <c r="D13" s="18">
        <v>2.2999999999999998</v>
      </c>
      <c r="E13" s="8"/>
      <c r="F13" s="8"/>
      <c r="G13" s="8"/>
    </row>
    <row r="14" spans="1:10" ht="31.5" outlineLevel="1">
      <c r="A14" s="16" t="s">
        <v>11</v>
      </c>
      <c r="B14" s="17" t="s">
        <v>3</v>
      </c>
      <c r="C14" s="17" t="s">
        <v>10</v>
      </c>
      <c r="D14" s="18">
        <v>16765.5</v>
      </c>
      <c r="E14" s="8"/>
      <c r="F14" s="8"/>
      <c r="G14" s="8"/>
    </row>
    <row r="15" spans="1:10" ht="15.75" outlineLevel="1">
      <c r="A15" s="16" t="s">
        <v>14</v>
      </c>
      <c r="B15" s="17" t="s">
        <v>3</v>
      </c>
      <c r="C15" s="17" t="s">
        <v>13</v>
      </c>
      <c r="D15" s="18">
        <v>2415.8000000000002</v>
      </c>
      <c r="E15" s="8"/>
      <c r="F15" s="8"/>
      <c r="G15" s="8"/>
    </row>
    <row r="16" spans="1:10" ht="15.75">
      <c r="A16" s="20" t="s">
        <v>46</v>
      </c>
      <c r="B16" s="12" t="s">
        <v>4</v>
      </c>
      <c r="C16" s="12" t="s">
        <v>44</v>
      </c>
      <c r="D16" s="15">
        <f>D17</f>
        <v>258.39999999999998</v>
      </c>
      <c r="E16" s="8"/>
      <c r="F16" s="8"/>
      <c r="G16" s="8"/>
    </row>
    <row r="17" spans="1:7" ht="15.75" outlineLevel="1">
      <c r="A17" s="16" t="s">
        <v>15</v>
      </c>
      <c r="B17" s="17" t="s">
        <v>4</v>
      </c>
      <c r="C17" s="17" t="s">
        <v>8</v>
      </c>
      <c r="D17" s="18">
        <v>258.39999999999998</v>
      </c>
      <c r="E17" s="8"/>
      <c r="F17" s="8"/>
      <c r="G17" s="8"/>
    </row>
    <row r="18" spans="1:7" ht="31.5">
      <c r="A18" s="20" t="s">
        <v>47</v>
      </c>
      <c r="B18" s="12" t="s">
        <v>6</v>
      </c>
      <c r="C18" s="12" t="s">
        <v>44</v>
      </c>
      <c r="D18" s="15">
        <f>D19+D20</f>
        <v>2921.9</v>
      </c>
      <c r="E18" s="8"/>
      <c r="F18" s="8"/>
      <c r="G18" s="8"/>
    </row>
    <row r="19" spans="1:7" ht="31.5" outlineLevel="1">
      <c r="A19" s="16" t="s">
        <v>17</v>
      </c>
      <c r="B19" s="17" t="s">
        <v>6</v>
      </c>
      <c r="C19" s="17" t="s">
        <v>16</v>
      </c>
      <c r="D19" s="18">
        <v>2901.9</v>
      </c>
      <c r="E19" s="8"/>
      <c r="F19" s="8"/>
      <c r="G19" s="8"/>
    </row>
    <row r="20" spans="1:7" ht="32.25" customHeight="1" outlineLevel="1">
      <c r="A20" s="16" t="s">
        <v>57</v>
      </c>
      <c r="B20" s="17" t="s">
        <v>6</v>
      </c>
      <c r="C20" s="17" t="s">
        <v>41</v>
      </c>
      <c r="D20" s="18">
        <v>20</v>
      </c>
      <c r="E20" s="8"/>
      <c r="F20" s="8"/>
      <c r="G20" s="8"/>
    </row>
    <row r="21" spans="1:7" ht="15.75">
      <c r="A21" s="20" t="s">
        <v>48</v>
      </c>
      <c r="B21" s="12" t="s">
        <v>8</v>
      </c>
      <c r="C21" s="12" t="s">
        <v>44</v>
      </c>
      <c r="D21" s="15">
        <f>D22+D23+D24</f>
        <v>8983</v>
      </c>
      <c r="E21" s="8"/>
      <c r="F21" s="8"/>
      <c r="G21" s="8"/>
    </row>
    <row r="22" spans="1:7" ht="15.75" outlineLevel="1">
      <c r="A22" s="16" t="s">
        <v>20</v>
      </c>
      <c r="B22" s="17" t="s">
        <v>8</v>
      </c>
      <c r="C22" s="17" t="s">
        <v>19</v>
      </c>
      <c r="D22" s="18">
        <v>85</v>
      </c>
      <c r="E22" s="8"/>
      <c r="F22" s="8"/>
      <c r="G22" s="8"/>
    </row>
    <row r="23" spans="1:7" ht="15.75" outlineLevel="1">
      <c r="A23" s="16" t="s">
        <v>22</v>
      </c>
      <c r="B23" s="17" t="s">
        <v>8</v>
      </c>
      <c r="C23" s="17" t="s">
        <v>21</v>
      </c>
      <c r="D23" s="18">
        <v>8800</v>
      </c>
      <c r="E23" s="8"/>
      <c r="F23" s="8"/>
      <c r="G23" s="8"/>
    </row>
    <row r="24" spans="1:7" ht="15.75" outlineLevel="1">
      <c r="A24" s="16" t="s">
        <v>23</v>
      </c>
      <c r="B24" s="17" t="s">
        <v>8</v>
      </c>
      <c r="C24" s="17" t="s">
        <v>16</v>
      </c>
      <c r="D24" s="18">
        <v>98</v>
      </c>
      <c r="E24" s="8"/>
      <c r="F24" s="8"/>
      <c r="G24" s="8"/>
    </row>
    <row r="25" spans="1:7" ht="15.75">
      <c r="A25" s="20" t="s">
        <v>49</v>
      </c>
      <c r="B25" s="12" t="s">
        <v>19</v>
      </c>
      <c r="C25" s="12" t="s">
        <v>44</v>
      </c>
      <c r="D25" s="15">
        <f>D26+D27</f>
        <v>2748</v>
      </c>
      <c r="E25" s="8"/>
      <c r="F25" s="8"/>
      <c r="G25" s="8"/>
    </row>
    <row r="26" spans="1:7" ht="15.75" outlineLevel="1">
      <c r="A26" s="16" t="s">
        <v>24</v>
      </c>
      <c r="B26" s="17" t="s">
        <v>19</v>
      </c>
      <c r="C26" s="17" t="s">
        <v>3</v>
      </c>
      <c r="D26" s="18">
        <v>26.6</v>
      </c>
      <c r="E26" s="8"/>
      <c r="F26" s="8"/>
      <c r="G26" s="8"/>
    </row>
    <row r="27" spans="1:7" ht="15.75" outlineLevel="1">
      <c r="A27" s="16" t="s">
        <v>25</v>
      </c>
      <c r="B27" s="17" t="s">
        <v>19</v>
      </c>
      <c r="C27" s="17" t="s">
        <v>4</v>
      </c>
      <c r="D27" s="18">
        <v>2721.4</v>
      </c>
      <c r="E27" s="8"/>
      <c r="F27" s="8"/>
      <c r="G27" s="8"/>
    </row>
    <row r="28" spans="1:7" ht="15.75">
      <c r="A28" s="20" t="s">
        <v>50</v>
      </c>
      <c r="B28" s="12" t="s">
        <v>12</v>
      </c>
      <c r="C28" s="12" t="s">
        <v>44</v>
      </c>
      <c r="D28" s="15">
        <f>D29+D30+D31+D32+D33+D34</f>
        <v>497881.19999999995</v>
      </c>
      <c r="E28" s="8"/>
      <c r="F28" s="8"/>
      <c r="G28" s="8"/>
    </row>
    <row r="29" spans="1:7" ht="15.75" outlineLevel="1">
      <c r="A29" s="16" t="s">
        <v>26</v>
      </c>
      <c r="B29" s="17" t="s">
        <v>12</v>
      </c>
      <c r="C29" s="17" t="s">
        <v>3</v>
      </c>
      <c r="D29" s="18">
        <v>127209.2</v>
      </c>
      <c r="E29" s="8"/>
      <c r="F29" s="8"/>
      <c r="G29" s="8"/>
    </row>
    <row r="30" spans="1:7" ht="15.75" outlineLevel="1">
      <c r="A30" s="16" t="s">
        <v>27</v>
      </c>
      <c r="B30" s="17" t="s">
        <v>12</v>
      </c>
      <c r="C30" s="17" t="s">
        <v>4</v>
      </c>
      <c r="D30" s="18">
        <v>290660.59999999998</v>
      </c>
      <c r="E30" s="8"/>
      <c r="F30" s="8"/>
      <c r="G30" s="8"/>
    </row>
    <row r="31" spans="1:7" ht="15.75" outlineLevel="1">
      <c r="A31" s="16" t="s">
        <v>28</v>
      </c>
      <c r="B31" s="17" t="s">
        <v>12</v>
      </c>
      <c r="C31" s="17" t="s">
        <v>6</v>
      </c>
      <c r="D31" s="18">
        <v>42379.7</v>
      </c>
      <c r="E31" s="8"/>
      <c r="F31" s="8"/>
      <c r="G31" s="8"/>
    </row>
    <row r="32" spans="1:7" ht="15.75" outlineLevel="1">
      <c r="A32" s="16" t="s">
        <v>29</v>
      </c>
      <c r="B32" s="17" t="s">
        <v>12</v>
      </c>
      <c r="C32" s="17" t="s">
        <v>19</v>
      </c>
      <c r="D32" s="18">
        <v>273.60000000000002</v>
      </c>
      <c r="E32" s="8"/>
      <c r="F32" s="8"/>
      <c r="G32" s="8"/>
    </row>
    <row r="33" spans="1:7" ht="15.75" outlineLevel="1">
      <c r="A33" s="16" t="s">
        <v>30</v>
      </c>
      <c r="B33" s="17" t="s">
        <v>12</v>
      </c>
      <c r="C33" s="17" t="s">
        <v>12</v>
      </c>
      <c r="D33" s="18">
        <v>3149</v>
      </c>
      <c r="E33" s="8"/>
      <c r="F33" s="8"/>
      <c r="G33" s="8"/>
    </row>
    <row r="34" spans="1:7" ht="15.75" outlineLevel="1">
      <c r="A34" s="16" t="s">
        <v>31</v>
      </c>
      <c r="B34" s="17" t="s">
        <v>12</v>
      </c>
      <c r="C34" s="17" t="s">
        <v>16</v>
      </c>
      <c r="D34" s="18">
        <v>34209.1</v>
      </c>
      <c r="E34" s="8"/>
      <c r="F34" s="8"/>
      <c r="G34" s="8"/>
    </row>
    <row r="35" spans="1:7" ht="15.75">
      <c r="A35" s="20" t="s">
        <v>51</v>
      </c>
      <c r="B35" s="12" t="s">
        <v>21</v>
      </c>
      <c r="C35" s="12" t="s">
        <v>44</v>
      </c>
      <c r="D35" s="15">
        <f>D36+D37</f>
        <v>36308.1</v>
      </c>
      <c r="E35" s="8"/>
      <c r="F35" s="8"/>
      <c r="G35" s="8"/>
    </row>
    <row r="36" spans="1:7" ht="15.75" outlineLevel="1">
      <c r="A36" s="16" t="s">
        <v>32</v>
      </c>
      <c r="B36" s="17" t="s">
        <v>21</v>
      </c>
      <c r="C36" s="17" t="s">
        <v>3</v>
      </c>
      <c r="D36" s="18">
        <v>19683.099999999999</v>
      </c>
      <c r="E36" s="8"/>
      <c r="F36" s="8"/>
      <c r="G36" s="8"/>
    </row>
    <row r="37" spans="1:7" ht="15.75" outlineLevel="1">
      <c r="A37" s="16" t="s">
        <v>33</v>
      </c>
      <c r="B37" s="17" t="s">
        <v>21</v>
      </c>
      <c r="C37" s="17" t="s">
        <v>8</v>
      </c>
      <c r="D37" s="18">
        <v>16625</v>
      </c>
      <c r="E37" s="8"/>
      <c r="F37" s="8"/>
      <c r="G37" s="8"/>
    </row>
    <row r="38" spans="1:7" ht="15.75">
      <c r="A38" s="20" t="s">
        <v>52</v>
      </c>
      <c r="B38" s="12" t="s">
        <v>18</v>
      </c>
      <c r="C38" s="12" t="s">
        <v>44</v>
      </c>
      <c r="D38" s="15">
        <f>D39+D40+D41+D42</f>
        <v>14862</v>
      </c>
      <c r="E38" s="8"/>
      <c r="F38" s="8"/>
      <c r="G38" s="8"/>
    </row>
    <row r="39" spans="1:7" ht="15.75" outlineLevel="1">
      <c r="A39" s="16" t="s">
        <v>34</v>
      </c>
      <c r="B39" s="17" t="s">
        <v>18</v>
      </c>
      <c r="C39" s="17" t="s">
        <v>3</v>
      </c>
      <c r="D39" s="18">
        <v>3448.5</v>
      </c>
      <c r="E39" s="8"/>
      <c r="F39" s="8"/>
      <c r="G39" s="8"/>
    </row>
    <row r="40" spans="1:7" ht="15.75" outlineLevel="1">
      <c r="A40" s="16" t="s">
        <v>35</v>
      </c>
      <c r="B40" s="17" t="s">
        <v>18</v>
      </c>
      <c r="C40" s="17" t="s">
        <v>6</v>
      </c>
      <c r="D40" s="18">
        <v>2370</v>
      </c>
      <c r="E40" s="8"/>
      <c r="F40" s="8"/>
      <c r="G40" s="8"/>
    </row>
    <row r="41" spans="1:7" ht="15.75" outlineLevel="1">
      <c r="A41" s="16" t="s">
        <v>36</v>
      </c>
      <c r="B41" s="17" t="s">
        <v>18</v>
      </c>
      <c r="C41" s="17" t="s">
        <v>8</v>
      </c>
      <c r="D41" s="18">
        <v>7936.6</v>
      </c>
      <c r="E41" s="8"/>
      <c r="F41" s="8"/>
      <c r="G41" s="8"/>
    </row>
    <row r="42" spans="1:7" ht="15.75" outlineLevel="1">
      <c r="A42" s="16" t="s">
        <v>37</v>
      </c>
      <c r="B42" s="17" t="s">
        <v>18</v>
      </c>
      <c r="C42" s="17" t="s">
        <v>10</v>
      </c>
      <c r="D42" s="18">
        <v>1106.9000000000001</v>
      </c>
      <c r="E42" s="8"/>
      <c r="F42" s="8"/>
      <c r="G42" s="8"/>
    </row>
    <row r="43" spans="1:7" ht="15.75">
      <c r="A43" s="20" t="s">
        <v>53</v>
      </c>
      <c r="B43" s="12" t="s">
        <v>38</v>
      </c>
      <c r="C43" s="12" t="s">
        <v>44</v>
      </c>
      <c r="D43" s="15">
        <f>D44+D45</f>
        <v>34406.300000000003</v>
      </c>
      <c r="E43" s="8"/>
      <c r="F43" s="8"/>
      <c r="G43" s="8"/>
    </row>
    <row r="44" spans="1:7" ht="15.75" outlineLevel="1">
      <c r="A44" s="16" t="s">
        <v>39</v>
      </c>
      <c r="B44" s="17" t="s">
        <v>38</v>
      </c>
      <c r="C44" s="17" t="s">
        <v>3</v>
      </c>
      <c r="D44" s="18">
        <v>1876.3</v>
      </c>
      <c r="E44" s="8"/>
      <c r="F44" s="8"/>
      <c r="G44" s="8"/>
    </row>
    <row r="45" spans="1:7" ht="15.75" outlineLevel="1">
      <c r="A45" s="16" t="s">
        <v>59</v>
      </c>
      <c r="B45" s="17" t="s">
        <v>38</v>
      </c>
      <c r="C45" s="17" t="s">
        <v>4</v>
      </c>
      <c r="D45" s="18">
        <v>32530</v>
      </c>
      <c r="E45" s="8"/>
      <c r="F45" s="8"/>
      <c r="G45" s="8"/>
    </row>
    <row r="46" spans="1:7" ht="31.5">
      <c r="A46" s="20" t="s">
        <v>54</v>
      </c>
      <c r="B46" s="12" t="s">
        <v>13</v>
      </c>
      <c r="C46" s="12" t="s">
        <v>44</v>
      </c>
      <c r="D46" s="15">
        <f>D47</f>
        <v>3.7</v>
      </c>
      <c r="E46" s="8"/>
      <c r="F46" s="8"/>
      <c r="G46" s="8"/>
    </row>
    <row r="47" spans="1:7" ht="15.75" outlineLevel="1">
      <c r="A47" s="16" t="s">
        <v>40</v>
      </c>
      <c r="B47" s="17" t="s">
        <v>13</v>
      </c>
      <c r="C47" s="17" t="s">
        <v>3</v>
      </c>
      <c r="D47" s="18">
        <v>3.7</v>
      </c>
      <c r="E47" s="8"/>
      <c r="F47" s="8"/>
      <c r="G47" s="8"/>
    </row>
    <row r="48" spans="1:7" ht="31.5">
      <c r="A48" s="20" t="s">
        <v>55</v>
      </c>
      <c r="B48" s="12" t="s">
        <v>41</v>
      </c>
      <c r="C48" s="12" t="s">
        <v>44</v>
      </c>
      <c r="D48" s="15">
        <f>D49+D50</f>
        <v>57228.800000000003</v>
      </c>
      <c r="E48" s="8"/>
      <c r="F48" s="8"/>
      <c r="G48" s="8"/>
    </row>
    <row r="49" spans="1:7" ht="31.5">
      <c r="A49" s="16" t="s">
        <v>42</v>
      </c>
      <c r="B49" s="17" t="s">
        <v>41</v>
      </c>
      <c r="C49" s="17" t="s">
        <v>3</v>
      </c>
      <c r="D49" s="18">
        <v>42932.4</v>
      </c>
      <c r="E49" s="8"/>
      <c r="F49" s="8"/>
      <c r="G49" s="8"/>
    </row>
    <row r="50" spans="1:7" ht="15.75" outlineLevel="1">
      <c r="A50" s="16" t="s">
        <v>56</v>
      </c>
      <c r="B50" s="17" t="s">
        <v>41</v>
      </c>
      <c r="C50" s="17" t="s">
        <v>6</v>
      </c>
      <c r="D50" s="18">
        <v>14296.4</v>
      </c>
      <c r="E50" s="8"/>
      <c r="F50" s="8"/>
      <c r="G50" s="8"/>
    </row>
    <row r="52" spans="1:7" ht="12.75" customHeight="1">
      <c r="D52" s="21"/>
    </row>
  </sheetData>
  <mergeCells count="4">
    <mergeCell ref="B1:D2"/>
    <mergeCell ref="B5:G5"/>
    <mergeCell ref="B7:C7"/>
    <mergeCell ref="A4:D4"/>
  </mergeCells>
  <phoneticPr fontId="6" type="noConversion"/>
  <pageMargins left="0.78740157480314965" right="0" top="0" bottom="0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ФУ</dc:creator>
  <dc:description>POI HSSF rep:2.43.2.36</dc:description>
  <cp:lastModifiedBy>MAV</cp:lastModifiedBy>
  <cp:lastPrinted>2020-03-23T09:24:13Z</cp:lastPrinted>
  <dcterms:created xsi:type="dcterms:W3CDTF">2018-03-26T01:42:17Z</dcterms:created>
  <dcterms:modified xsi:type="dcterms:W3CDTF">2020-03-23T09:24:28Z</dcterms:modified>
</cp:coreProperties>
</file>